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customStorage/customStorage.xml" ContentType="application/vnd.wps-officedocument.customStorage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dbsheet="http://web.wps.cn/et/2021/dbsheet">
  <fileVersion appName="xl" lastEdited="3" lowestEdited="5" rupBuild="9302"/>
  <workbookPr/>
  <bookViews>
    <workbookView windowWidth="22188" windowHeight="9204"/>
  </bookViews>
  <sheets>
    <sheet name="镇到村分户公示" sheetId="5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<sst xmlns="http://schemas.openxmlformats.org/spreadsheetml/2006/main" count="100" uniqueCount="100">
  <si>
    <r>
      <t>淄川区2025年度</t>
    </r>
    <r>
      <rPr>
        <u/>
        <sz val="16"/>
        <color theme="1"/>
        <rFont val="宋体"/>
        <charset val="134"/>
        <scheme val="minor"/>
      </rPr>
      <t xml:space="preserve">  西崖头   </t>
    </r>
    <r>
      <rPr>
        <sz val="16"/>
        <color theme="1"/>
        <rFont val="宋体"/>
        <charset val="134"/>
        <scheme val="minor"/>
      </rPr>
      <t>村（居）耕地地力保护补贴发放公示表</t>
    </r>
  </si>
  <si>
    <t xml:space="preserve">镇、街道（盖章）：        </t>
  </si>
  <si>
    <t>单位：亩、元/亩、元（保留两位小数）</t>
  </si>
  <si>
    <t>序号</t>
  </si>
  <si>
    <t>种粮农民姓名</t>
  </si>
  <si>
    <t>2025年耕地地力保护 
补贴核定小麦面积</t>
  </si>
  <si>
    <t>补贴标准</t>
  </si>
  <si>
    <t>补贴金额</t>
  </si>
  <si>
    <t>备注</t>
  </si>
  <si>
    <t>张永霞</t>
  </si>
  <si>
    <t>张花峰</t>
  </si>
  <si>
    <t>张守增</t>
  </si>
  <si>
    <t>张花贵</t>
  </si>
  <si>
    <t>张守军</t>
  </si>
  <si>
    <t>张永国</t>
  </si>
  <si>
    <t>张花密</t>
  </si>
  <si>
    <t>张建会</t>
  </si>
  <si>
    <t>张守祥</t>
  </si>
  <si>
    <t>张守富</t>
  </si>
  <si>
    <t>张守庆</t>
  </si>
  <si>
    <t>傅清岚</t>
  </si>
  <si>
    <t>张洪军</t>
  </si>
  <si>
    <t>张花旺</t>
  </si>
  <si>
    <t>张效全</t>
  </si>
  <si>
    <t>王世爱</t>
  </si>
  <si>
    <t>段文花</t>
  </si>
  <si>
    <t>张花聪</t>
  </si>
  <si>
    <t>赵福义</t>
  </si>
  <si>
    <t>赵福新</t>
  </si>
  <si>
    <t>翟娟</t>
  </si>
  <si>
    <t>赵福强</t>
  </si>
  <si>
    <t>赵福成</t>
  </si>
  <si>
    <t>张永民</t>
  </si>
  <si>
    <t>张永波</t>
  </si>
  <si>
    <t>赵宏国</t>
  </si>
  <si>
    <t>张花波</t>
  </si>
  <si>
    <t>牛志开</t>
  </si>
  <si>
    <t>张花会</t>
  </si>
  <si>
    <t>牟莲香</t>
  </si>
  <si>
    <t>张花滨</t>
  </si>
  <si>
    <t>翟乃玲</t>
  </si>
  <si>
    <t>张花刚</t>
  </si>
  <si>
    <t>刘守华</t>
  </si>
  <si>
    <t>白廷明</t>
  </si>
  <si>
    <t>张守功</t>
  </si>
  <si>
    <t>张成富</t>
  </si>
  <si>
    <t>张守礼</t>
  </si>
  <si>
    <t>张花东</t>
  </si>
  <si>
    <t>冯艳</t>
  </si>
  <si>
    <t>柳新田</t>
  </si>
  <si>
    <t>张花志</t>
  </si>
  <si>
    <t>张花村</t>
  </si>
  <si>
    <t>张永金</t>
  </si>
  <si>
    <t>张花厚</t>
  </si>
  <si>
    <t>张花青</t>
  </si>
  <si>
    <t>张花朋</t>
  </si>
  <si>
    <t>张花迎</t>
  </si>
  <si>
    <t>张花彦</t>
  </si>
  <si>
    <t>田明伟</t>
  </si>
  <si>
    <t>张永汉</t>
  </si>
  <si>
    <t>赵宏利</t>
  </si>
  <si>
    <t>张守保</t>
  </si>
  <si>
    <t>张永祥</t>
  </si>
  <si>
    <t>张永巨</t>
  </si>
  <si>
    <t>田恒军</t>
  </si>
  <si>
    <t>张花水</t>
  </si>
  <si>
    <t>张建华</t>
  </si>
  <si>
    <t>张彦会</t>
  </si>
  <si>
    <t>张成菊</t>
  </si>
  <si>
    <t>张永周</t>
  </si>
  <si>
    <t>张守俊</t>
  </si>
  <si>
    <t>赵家民</t>
  </si>
  <si>
    <t>张花恩</t>
  </si>
  <si>
    <t>赵福胜</t>
  </si>
  <si>
    <t>王秀峰</t>
  </si>
  <si>
    <t>赵军</t>
  </si>
  <si>
    <t>张成爱</t>
  </si>
  <si>
    <t>赵文纲</t>
  </si>
  <si>
    <t>张守平</t>
  </si>
  <si>
    <t>赵秀兰</t>
  </si>
  <si>
    <t>张花坤</t>
  </si>
  <si>
    <t>张守全</t>
  </si>
  <si>
    <t>赵涛</t>
  </si>
  <si>
    <t>张花光</t>
  </si>
  <si>
    <t>赵宏禄</t>
  </si>
  <si>
    <t>赵福国</t>
  </si>
  <si>
    <t>张花壮</t>
  </si>
  <si>
    <t>孙芳美</t>
  </si>
  <si>
    <t>张花雨</t>
  </si>
  <si>
    <t>赵宏兵</t>
  </si>
  <si>
    <t>田明水</t>
  </si>
  <si>
    <t>张万申</t>
  </si>
  <si>
    <t>柳梅</t>
  </si>
  <si>
    <t>李金英</t>
  </si>
  <si>
    <t>孙其芳</t>
  </si>
  <si>
    <t>赵福建</t>
  </si>
  <si>
    <t>赵宏生</t>
  </si>
  <si>
    <t>监督举报电话：5617610</t>
  </si>
  <si>
    <t>公示时间：</t>
  </si>
  <si>
    <t>公示时间：2025 年 6月25 日至 2025 年 6月 29日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</si>
</sst>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8">
    <font>
      <sz val="11"/>
      <color theme="1"/>
      <name val="宋体"/>
      <charset val="134"/>
      <scheme val="minor"/>
    </font>
    <font>
      <sz val="16"/>
      <color theme="1"/>
      <name val="宋体"/>
      <charset val="134"/>
      <scheme val="minor"/>
    </font>
    <font>
      <sz val="11"/>
      <color theme="1"/>
      <name val="宋体"/>
      <charset val="134"/>
    </font>
    <font>
      <sz val="10"/>
      <name val="宋体"/>
      <charset val="0"/>
    </font>
    <font>
      <sz val="10"/>
      <name val="Arial"/>
      <charset val="0"/>
    </font>
    <font>
      <sz val="10"/>
      <name val="宋体"/>
      <charset val="134"/>
    </font>
    <font>
      <sz val="10"/>
      <name val="宋体"/>
      <charset val="134"/>
      <scheme val="major"/>
    </font>
    <font>
      <sz val="11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  <font>
      <u/>
      <sz val="16"/>
      <color theme="1"/>
      <name val="宋体"/>
      <charset val="134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0" fillId="2" borderId="4" applyNumberFormat="0" applyFont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3" fillId="0" borderId="5" applyNumberFormat="0" applyFill="0" applyAlignment="0" applyProtection="0">
      <alignment vertical="center"/>
    </xf>
    <xf numFmtId="0" fontId="14" fillId="0" borderId="5" applyNumberFormat="0" applyFill="0" applyAlignment="0" applyProtection="0">
      <alignment vertical="center"/>
    </xf>
    <xf numFmtId="0" fontId="15" fillId="0" borderId="6" applyNumberFormat="0" applyFill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6" fillId="3" borderId="7" applyNumberFormat="0" applyAlignment="0" applyProtection="0">
      <alignment vertical="center"/>
    </xf>
    <xf numFmtId="0" fontId="17" fillId="4" borderId="8" applyNumberFormat="0" applyAlignment="0" applyProtection="0">
      <alignment vertical="center"/>
    </xf>
    <xf numFmtId="0" fontId="18" fillId="4" borderId="7" applyNumberFormat="0" applyAlignment="0" applyProtection="0">
      <alignment vertical="center"/>
    </xf>
    <xf numFmtId="0" fontId="19" fillId="5" borderId="9" applyNumberFormat="0" applyAlignment="0" applyProtection="0">
      <alignment vertical="center"/>
    </xf>
    <xf numFmtId="0" fontId="20" fillId="0" borderId="10" applyNumberFormat="0" applyFill="0" applyAlignment="0" applyProtection="0">
      <alignment vertical="center"/>
    </xf>
    <xf numFmtId="0" fontId="21" fillId="0" borderId="11" applyNumberFormat="0" applyFill="0" applyAlignment="0" applyProtection="0">
      <alignment vertical="center"/>
    </xf>
    <xf numFmtId="0" fontId="22" fillId="6" borderId="0" applyNumberFormat="0" applyBorder="0" applyAlignment="0" applyProtection="0">
      <alignment vertical="center"/>
    </xf>
    <xf numFmtId="0" fontId="23" fillId="7" borderId="0" applyNumberFormat="0" applyBorder="0" applyAlignment="0" applyProtection="0">
      <alignment vertical="center"/>
    </xf>
    <xf numFmtId="0" fontId="24" fillId="8" borderId="0" applyNumberFormat="0" applyBorder="0" applyAlignment="0" applyProtection="0">
      <alignment vertical="center"/>
    </xf>
    <xf numFmtId="0" fontId="25" fillId="9" borderId="0" applyNumberFormat="0" applyBorder="0" applyAlignment="0" applyProtection="0">
      <alignment vertical="center"/>
    </xf>
    <xf numFmtId="0" fontId="26" fillId="10" borderId="0" applyNumberFormat="0" applyBorder="0" applyAlignment="0" applyProtection="0">
      <alignment vertical="center"/>
    </xf>
    <xf numFmtId="0" fontId="26" fillId="11" borderId="0" applyNumberFormat="0" applyBorder="0" applyAlignment="0" applyProtection="0">
      <alignment vertical="center"/>
    </xf>
    <xf numFmtId="0" fontId="25" fillId="12" borderId="0" applyNumberFormat="0" applyBorder="0" applyAlignment="0" applyProtection="0">
      <alignment vertical="center"/>
    </xf>
    <xf numFmtId="0" fontId="25" fillId="13" borderId="0" applyNumberFormat="0" applyBorder="0" applyAlignment="0" applyProtection="0">
      <alignment vertical="center"/>
    </xf>
    <xf numFmtId="0" fontId="26" fillId="14" borderId="0" applyNumberFormat="0" applyBorder="0" applyAlignment="0" applyProtection="0">
      <alignment vertical="center"/>
    </xf>
    <xf numFmtId="0" fontId="26" fillId="15" borderId="0" applyNumberFormat="0" applyBorder="0" applyAlignment="0" applyProtection="0">
      <alignment vertical="center"/>
    </xf>
    <xf numFmtId="0" fontId="25" fillId="16" borderId="0" applyNumberFormat="0" applyBorder="0" applyAlignment="0" applyProtection="0">
      <alignment vertical="center"/>
    </xf>
    <xf numFmtId="0" fontId="25" fillId="17" borderId="0" applyNumberFormat="0" applyBorder="0" applyAlignment="0" applyProtection="0">
      <alignment vertical="center"/>
    </xf>
    <xf numFmtId="0" fontId="26" fillId="18" borderId="0" applyNumberFormat="0" applyBorder="0" applyAlignment="0" applyProtection="0">
      <alignment vertical="center"/>
    </xf>
    <xf numFmtId="0" fontId="26" fillId="19" borderId="0" applyNumberFormat="0" applyBorder="0" applyAlignment="0" applyProtection="0">
      <alignment vertical="center"/>
    </xf>
    <xf numFmtId="0" fontId="25" fillId="20" borderId="0" applyNumberFormat="0" applyBorder="0" applyAlignment="0" applyProtection="0">
      <alignment vertical="center"/>
    </xf>
    <xf numFmtId="0" fontId="25" fillId="21" borderId="0" applyNumberFormat="0" applyBorder="0" applyAlignment="0" applyProtection="0">
      <alignment vertical="center"/>
    </xf>
    <xf numFmtId="0" fontId="26" fillId="22" borderId="0" applyNumberFormat="0" applyBorder="0" applyAlignment="0" applyProtection="0">
      <alignment vertical="center"/>
    </xf>
    <xf numFmtId="0" fontId="26" fillId="23" borderId="0" applyNumberFormat="0" applyBorder="0" applyAlignment="0" applyProtection="0">
      <alignment vertical="center"/>
    </xf>
    <xf numFmtId="0" fontId="25" fillId="24" borderId="0" applyNumberFormat="0" applyBorder="0" applyAlignment="0" applyProtection="0">
      <alignment vertical="center"/>
    </xf>
    <xf numFmtId="0" fontId="25" fillId="25" borderId="0" applyNumberFormat="0" applyBorder="0" applyAlignment="0" applyProtection="0">
      <alignment vertical="center"/>
    </xf>
    <xf numFmtId="0" fontId="26" fillId="26" borderId="0" applyNumberFormat="0" applyBorder="0" applyAlignment="0" applyProtection="0">
      <alignment vertical="center"/>
    </xf>
    <xf numFmtId="0" fontId="26" fillId="27" borderId="0" applyNumberFormat="0" applyBorder="0" applyAlignment="0" applyProtection="0">
      <alignment vertical="center"/>
    </xf>
    <xf numFmtId="0" fontId="25" fillId="28" borderId="0" applyNumberFormat="0" applyBorder="0" applyAlignment="0" applyProtection="0">
      <alignment vertical="center"/>
    </xf>
    <xf numFmtId="0" fontId="25" fillId="29" borderId="0" applyNumberFormat="0" applyBorder="0" applyAlignment="0" applyProtection="0">
      <alignment vertical="center"/>
    </xf>
    <xf numFmtId="0" fontId="26" fillId="30" borderId="0" applyNumberFormat="0" applyBorder="0" applyAlignment="0" applyProtection="0">
      <alignment vertical="center"/>
    </xf>
    <xf numFmtId="0" fontId="26" fillId="31" borderId="0" applyNumberFormat="0" applyBorder="0" applyAlignment="0" applyProtection="0">
      <alignment vertical="center"/>
    </xf>
    <xf numFmtId="0" fontId="25" fillId="32" borderId="0" applyNumberFormat="0" applyBorder="0" applyAlignment="0" applyProtection="0">
      <alignment vertical="center"/>
    </xf>
  </cellStyleXfs>
  <cellXfs count="23">
    <xf numFmtId="0" fontId="0" fillId="0" borderId="0" xfId="0">
      <alignment vertical="center"/>
    </xf>
    <xf numFmtId="0" fontId="1" fillId="0" borderId="0" xfId="0" applyFont="1" applyAlignment="1">
      <alignment horizontal="center" vertical="center"/>
    </xf>
    <xf numFmtId="0" fontId="0" fillId="0" borderId="0" xfId="0" applyFont="1" applyAlignment="1">
      <alignment horizontal="left" vertical="center"/>
    </xf>
    <xf numFmtId="0" fontId="2" fillId="0" borderId="0" xfId="0" applyFont="1" applyAlignment="1">
      <alignment horizontal="right" vertical="center" wrapText="1"/>
    </xf>
    <xf numFmtId="0" fontId="0" fillId="0" borderId="1" xfId="0" applyFont="1" applyBorder="1" applyAlignment="1">
      <alignment horizontal="center" vertical="center"/>
    </xf>
    <xf numFmtId="0" fontId="0" fillId="0" borderId="1" xfId="0" applyFont="1" applyBorder="1" applyAlignment="1">
      <alignment horizontal="center" vertical="center" wrapText="1"/>
    </xf>
    <xf numFmtId="0" fontId="0" fillId="0" borderId="1" xfId="0" applyBorder="1" applyAlignment="1">
      <alignment horizontal="center" vertical="center"/>
    </xf>
    <xf numFmtId="49" fontId="3" fillId="0" borderId="1" xfId="0" applyNumberFormat="1" applyFont="1" applyFill="1" applyBorder="1" applyAlignment="1" applyProtection="1">
      <alignment horizontal="center" vertical="center" wrapText="1"/>
    </xf>
    <xf numFmtId="0" fontId="4" fillId="0" borderId="1" xfId="0" applyNumberFormat="1" applyFont="1" applyFill="1" applyBorder="1" applyAlignment="1">
      <alignment horizontal="center"/>
    </xf>
    <xf numFmtId="0" fontId="0" fillId="0" borderId="1" xfId="0" applyBorder="1">
      <alignment vertical="center"/>
    </xf>
    <xf numFmtId="49" fontId="5" fillId="0" borderId="1" xfId="0" applyNumberFormat="1" applyFont="1" applyFill="1" applyBorder="1" applyAlignment="1" applyProtection="1">
      <alignment horizontal="center" vertical="center" wrapText="1"/>
    </xf>
    <xf numFmtId="49" fontId="6" fillId="0" borderId="2" xfId="0" applyNumberFormat="1" applyFont="1" applyFill="1" applyBorder="1" applyAlignment="1">
      <alignment horizontal="center" vertical="center" wrapText="1"/>
    </xf>
    <xf numFmtId="0" fontId="0" fillId="0" borderId="3" xfId="0" applyFont="1" applyBorder="1" applyAlignment="1">
      <alignment horizontal="center" vertical="center"/>
    </xf>
    <xf numFmtId="0" fontId="0" fillId="0" borderId="3" xfId="0" applyBorder="1">
      <alignment vertical="center"/>
    </xf>
    <xf numFmtId="0" fontId="0" fillId="0" borderId="1" xfId="0" applyFont="1" applyBorder="1" applyAlignment="1">
      <alignment vertical="center"/>
    </xf>
    <xf numFmtId="49" fontId="6" fillId="0" borderId="1" xfId="0" applyNumberFormat="1" applyFont="1" applyFill="1" applyBorder="1" applyAlignment="1" applyProtection="1">
      <alignment horizontal="center" vertical="center"/>
    </xf>
    <xf numFmtId="49" fontId="6" fillId="0" borderId="1" xfId="0" applyNumberFormat="1" applyFont="1" applyFill="1" applyBorder="1" applyAlignment="1">
      <alignment horizontal="center" vertical="center" wrapText="1"/>
    </xf>
    <xf numFmtId="0" fontId="7" fillId="0" borderId="3" xfId="0" applyFont="1" applyBorder="1" applyAlignment="1">
      <alignment horizontal="center" vertical="center"/>
    </xf>
    <xf numFmtId="0" fontId="0" fillId="0" borderId="3" xfId="0" applyBorder="1" applyAlignment="1">
      <alignment horizontal="center" vertical="center"/>
    </xf>
    <xf numFmtId="0" fontId="7" fillId="0" borderId="1" xfId="0" applyFont="1" applyBorder="1" applyAlignment="1">
      <alignment horizontal="center" vertical="center"/>
    </xf>
    <xf numFmtId="0" fontId="0" fillId="0" borderId="0" xfId="0" applyFont="1">
      <alignment vertical="center"/>
    </xf>
    <xf numFmtId="0" fontId="0" fillId="0" borderId="0" xfId="0" applyFont="1" applyAlignment="1">
      <alignment horizontal="right" vertical="center"/>
    </xf>
    <xf numFmtId="0" fontId="0" fillId="0" borderId="0" xfId="0" applyAlignment="1">
      <alignment horizontal="center" vertical="center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dxfs count="1">
    <dxf>
      <font>
        <color rgb="FF9C0006"/>
      </font>
      <fill>
        <patternFill patternType="solid">
          <bgColor rgb="FFFFC7CE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5" Type="http://www.wps.cn/officeDocument/2023/relationships/customStorage" Target="customStorage/customStorage.xml"/><Relationship Id="rId4" Type="http://schemas.openxmlformats.org/officeDocument/2006/relationships/styles" Target="styles.xml"/><Relationship Id="rId3" Type="http://schemas.openxmlformats.org/officeDocument/2006/relationships/sharedStrings" Target="sharedString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customStorage/customStorage.xml><?xml version="1.0" encoding="utf-8"?>
<customStorage xmlns="https://web.wps.cn/et/2018/main">
  <book/>
  <sheets/>
</customStorage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G93"/>
  <sheetViews>
    <sheetView tabSelected="1" workbookViewId="0">
      <selection activeCell="C98" sqref="C98"/>
    </sheetView>
  </sheetViews>
  <sheetFormatPr defaultColWidth="9" defaultRowHeight="14.4" outlineLevelCol="6"/>
  <cols>
    <col min="1" max="1" width="7.5" customWidth="1"/>
    <col min="2" max="2" width="14.1111111111111" customWidth="1"/>
    <col min="3" max="3" width="21" customWidth="1"/>
    <col min="4" max="4" width="17.2222222222222" customWidth="1"/>
    <col min="5" max="5" width="17" customWidth="1"/>
    <col min="6" max="6" width="19.6296296296296" customWidth="1"/>
  </cols>
  <sheetData>
    <row r="1" ht="27" customHeight="1" spans="1:6">
      <c r="A1" s="1" t="s">
        <v>0</v>
      </c>
      <c r="B1" s="1"/>
      <c r="C1" s="1"/>
      <c r="D1" s="1"/>
      <c r="E1" s="1"/>
      <c r="F1" s="1"/>
    </row>
    <row r="2" ht="17" customHeight="1" spans="1:6">
      <c r="A2" s="2" t="s">
        <v>1</v>
      </c>
      <c r="B2" s="2"/>
      <c r="C2" s="2"/>
      <c r="D2" s="2"/>
      <c r="E2" s="3" t="s">
        <v>2</v>
      </c>
      <c r="F2" s="3"/>
    </row>
    <row r="3" ht="35" customHeight="1" spans="1:6">
      <c r="A3" s="4" t="s">
        <v>3</v>
      </c>
      <c r="B3" s="4" t="s">
        <v>4</v>
      </c>
      <c r="C3" s="5" t="s">
        <v>5</v>
      </c>
      <c r="D3" s="4" t="s">
        <v>6</v>
      </c>
      <c r="E3" s="4" t="s">
        <v>7</v>
      </c>
      <c r="F3" s="6" t="s">
        <v>8</v>
      </c>
    </row>
    <row r="4" ht="18" customHeight="1" spans="1:6">
      <c r="A4" s="4">
        <v>1</v>
      </c>
      <c r="B4" s="7" t="s">
        <v>9</v>
      </c>
      <c r="C4" s="8">
        <v>1</v>
      </c>
      <c r="D4" s="4">
        <v>118.5</v>
      </c>
      <c r="E4" s="4">
        <f>C4*D4</f>
        <v>118.5</v>
      </c>
      <c r="F4" s="9"/>
    </row>
    <row r="5" ht="18" customHeight="1" spans="1:6">
      <c r="A5" s="4">
        <v>2</v>
      </c>
      <c r="B5" s="7" t="s">
        <v>10</v>
      </c>
      <c r="C5" s="8">
        <v>2</v>
      </c>
      <c r="D5" s="4">
        <v>118.5</v>
      </c>
      <c r="E5" s="4">
        <f t="shared" ref="E5:E36" si="0">C5*D5</f>
        <v>237</v>
      </c>
      <c r="F5" s="9"/>
    </row>
    <row r="6" ht="18" customHeight="1" spans="1:6">
      <c r="A6" s="4">
        <v>3</v>
      </c>
      <c r="B6" s="7" t="s">
        <v>11</v>
      </c>
      <c r="C6" s="8">
        <v>1</v>
      </c>
      <c r="D6" s="4">
        <v>118.5</v>
      </c>
      <c r="E6" s="4">
        <f t="shared" si="0"/>
        <v>118.5</v>
      </c>
      <c r="F6" s="9"/>
    </row>
    <row r="7" ht="18" customHeight="1" spans="1:6">
      <c r="A7" s="4">
        <v>4</v>
      </c>
      <c r="B7" s="7" t="s">
        <v>12</v>
      </c>
      <c r="C7" s="8">
        <v>1</v>
      </c>
      <c r="D7" s="4">
        <v>118.5</v>
      </c>
      <c r="E7" s="4">
        <f t="shared" si="0"/>
        <v>118.5</v>
      </c>
      <c r="F7" s="9"/>
    </row>
    <row r="8" ht="18" customHeight="1" spans="1:6">
      <c r="A8" s="4">
        <v>5</v>
      </c>
      <c r="B8" s="7" t="s">
        <v>13</v>
      </c>
      <c r="C8" s="8">
        <v>1</v>
      </c>
      <c r="D8" s="4">
        <v>118.5</v>
      </c>
      <c r="E8" s="4">
        <f t="shared" si="0"/>
        <v>118.5</v>
      </c>
      <c r="F8" s="9"/>
    </row>
    <row r="9" ht="18" customHeight="1" spans="1:6">
      <c r="A9" s="4">
        <v>6</v>
      </c>
      <c r="B9" s="7" t="s">
        <v>14</v>
      </c>
      <c r="C9" s="8">
        <v>1.5</v>
      </c>
      <c r="D9" s="4">
        <v>118.5</v>
      </c>
      <c r="E9" s="4">
        <f t="shared" si="0"/>
        <v>177.75</v>
      </c>
      <c r="F9" s="9"/>
    </row>
    <row r="10" ht="18" customHeight="1" spans="1:6">
      <c r="A10" s="4">
        <v>7</v>
      </c>
      <c r="B10" s="7" t="s">
        <v>15</v>
      </c>
      <c r="C10" s="8">
        <v>1.2</v>
      </c>
      <c r="D10" s="4">
        <v>118.5</v>
      </c>
      <c r="E10" s="4">
        <f t="shared" si="0"/>
        <v>142.2</v>
      </c>
      <c r="F10" s="9"/>
    </row>
    <row r="11" ht="18" customHeight="1" spans="1:6">
      <c r="A11" s="4">
        <v>8</v>
      </c>
      <c r="B11" s="7" t="s">
        <v>16</v>
      </c>
      <c r="C11" s="8">
        <v>1.2</v>
      </c>
      <c r="D11" s="4">
        <v>118.5</v>
      </c>
      <c r="E11" s="4">
        <f t="shared" si="0"/>
        <v>142.2</v>
      </c>
      <c r="F11" s="9"/>
    </row>
    <row r="12" ht="18" customHeight="1" spans="1:6">
      <c r="A12" s="4">
        <v>9</v>
      </c>
      <c r="B12" s="7" t="s">
        <v>17</v>
      </c>
      <c r="C12" s="8">
        <v>1.2</v>
      </c>
      <c r="D12" s="4">
        <v>118.5</v>
      </c>
      <c r="E12" s="4">
        <f t="shared" si="0"/>
        <v>142.2</v>
      </c>
      <c r="F12" s="9"/>
    </row>
    <row r="13" ht="18" customHeight="1" spans="1:6">
      <c r="A13" s="4">
        <v>10</v>
      </c>
      <c r="B13" s="7" t="s">
        <v>18</v>
      </c>
      <c r="C13" s="8">
        <v>1</v>
      </c>
      <c r="D13" s="4">
        <v>118.5</v>
      </c>
      <c r="E13" s="4">
        <f t="shared" si="0"/>
        <v>118.5</v>
      </c>
      <c r="F13" s="9"/>
    </row>
    <row r="14" ht="18" customHeight="1" spans="1:6">
      <c r="A14" s="4">
        <v>11</v>
      </c>
      <c r="B14" s="7" t="s">
        <v>19</v>
      </c>
      <c r="C14" s="8">
        <v>2</v>
      </c>
      <c r="D14" s="4">
        <v>118.5</v>
      </c>
      <c r="E14" s="4">
        <f t="shared" si="0"/>
        <v>237</v>
      </c>
      <c r="F14" s="9"/>
    </row>
    <row r="15" ht="18" customHeight="1" spans="1:6">
      <c r="A15" s="4">
        <v>12</v>
      </c>
      <c r="B15" s="7" t="s">
        <v>20</v>
      </c>
      <c r="C15" s="8">
        <v>2.5</v>
      </c>
      <c r="D15" s="4">
        <v>118.5</v>
      </c>
      <c r="E15" s="4">
        <f t="shared" si="0"/>
        <v>296.25</v>
      </c>
      <c r="F15" s="9"/>
    </row>
    <row r="16" ht="18" customHeight="1" spans="1:6">
      <c r="A16" s="4">
        <v>13</v>
      </c>
      <c r="B16" s="10" t="s">
        <v>21</v>
      </c>
      <c r="C16" s="8">
        <v>1</v>
      </c>
      <c r="D16" s="4">
        <v>118.5</v>
      </c>
      <c r="E16" s="4">
        <f t="shared" si="0"/>
        <v>118.5</v>
      </c>
      <c r="F16" s="9"/>
    </row>
    <row r="17" ht="18" customHeight="1" spans="1:6">
      <c r="A17" s="4">
        <v>14</v>
      </c>
      <c r="B17" s="7" t="s">
        <v>22</v>
      </c>
      <c r="C17" s="8">
        <v>1</v>
      </c>
      <c r="D17" s="4">
        <v>118.5</v>
      </c>
      <c r="E17" s="4">
        <f t="shared" si="0"/>
        <v>118.5</v>
      </c>
      <c r="F17" s="9"/>
    </row>
    <row r="18" ht="18" customHeight="1" spans="1:6">
      <c r="A18" s="4">
        <v>15</v>
      </c>
      <c r="B18" s="11" t="s">
        <v>23</v>
      </c>
      <c r="C18" s="8">
        <v>3.5</v>
      </c>
      <c r="D18" s="4">
        <v>118.5</v>
      </c>
      <c r="E18" s="4">
        <f t="shared" si="0"/>
        <v>414.75</v>
      </c>
      <c r="F18" s="9"/>
    </row>
    <row r="19" ht="18" customHeight="1" spans="1:6">
      <c r="A19" s="4">
        <v>16</v>
      </c>
      <c r="B19" s="7" t="s">
        <v>24</v>
      </c>
      <c r="C19" s="8">
        <v>1.3</v>
      </c>
      <c r="D19" s="4">
        <v>118.5</v>
      </c>
      <c r="E19" s="4">
        <f t="shared" si="0"/>
        <v>154.05</v>
      </c>
      <c r="F19" s="9"/>
    </row>
    <row r="20" ht="18" customHeight="1" spans="1:6">
      <c r="A20" s="4">
        <v>17</v>
      </c>
      <c r="B20" s="7" t="s">
        <v>25</v>
      </c>
      <c r="C20" s="8">
        <v>2</v>
      </c>
      <c r="D20" s="4">
        <v>118.5</v>
      </c>
      <c r="E20" s="4">
        <f t="shared" si="0"/>
        <v>237</v>
      </c>
      <c r="F20" s="9"/>
    </row>
    <row r="21" ht="18" customHeight="1" spans="1:6">
      <c r="A21" s="4">
        <v>18</v>
      </c>
      <c r="B21" s="7" t="s">
        <v>26</v>
      </c>
      <c r="C21" s="8">
        <v>0.7</v>
      </c>
      <c r="D21" s="4">
        <v>118.5</v>
      </c>
      <c r="E21" s="4">
        <f t="shared" si="0"/>
        <v>82.95</v>
      </c>
      <c r="F21" s="9"/>
    </row>
    <row r="22" ht="18" customHeight="1" spans="1:6">
      <c r="A22" s="4">
        <v>19</v>
      </c>
      <c r="B22" s="7" t="s">
        <v>27</v>
      </c>
      <c r="C22" s="8">
        <v>3.1</v>
      </c>
      <c r="D22" s="4">
        <v>118.5</v>
      </c>
      <c r="E22" s="4">
        <f t="shared" si="0"/>
        <v>367.35</v>
      </c>
      <c r="F22" s="9"/>
    </row>
    <row r="23" ht="18" customHeight="1" spans="1:6">
      <c r="A23" s="4">
        <v>20</v>
      </c>
      <c r="B23" s="7" t="s">
        <v>28</v>
      </c>
      <c r="C23" s="8">
        <v>0.6</v>
      </c>
      <c r="D23" s="4">
        <v>118.5</v>
      </c>
      <c r="E23" s="4">
        <f t="shared" si="0"/>
        <v>71.1</v>
      </c>
      <c r="F23" s="9"/>
    </row>
    <row r="24" ht="18" customHeight="1" spans="1:6">
      <c r="A24" s="4">
        <v>21</v>
      </c>
      <c r="B24" s="10" t="s">
        <v>29</v>
      </c>
      <c r="C24" s="8">
        <v>1</v>
      </c>
      <c r="D24" s="4">
        <v>118.5</v>
      </c>
      <c r="E24" s="4">
        <f t="shared" si="0"/>
        <v>118.5</v>
      </c>
      <c r="F24" s="9"/>
    </row>
    <row r="25" ht="18" customHeight="1" spans="1:6">
      <c r="A25" s="4">
        <v>22</v>
      </c>
      <c r="B25" s="7" t="s">
        <v>30</v>
      </c>
      <c r="C25" s="8">
        <v>1</v>
      </c>
      <c r="D25" s="4">
        <v>118.5</v>
      </c>
      <c r="E25" s="4">
        <f t="shared" si="0"/>
        <v>118.5</v>
      </c>
      <c r="F25" s="9"/>
    </row>
    <row r="26" ht="18" customHeight="1" spans="1:6">
      <c r="A26" s="12">
        <v>23</v>
      </c>
      <c r="B26" s="7" t="s">
        <v>31</v>
      </c>
      <c r="C26" s="8">
        <v>0.6</v>
      </c>
      <c r="D26" s="4">
        <v>118.5</v>
      </c>
      <c r="E26" s="4">
        <f t="shared" si="0"/>
        <v>71.1</v>
      </c>
      <c r="F26" s="13"/>
    </row>
    <row r="27" ht="18" customHeight="1" spans="1:6">
      <c r="A27" s="4">
        <v>24</v>
      </c>
      <c r="B27" s="7" t="s">
        <v>32</v>
      </c>
      <c r="C27" s="8">
        <v>0.5</v>
      </c>
      <c r="D27" s="4">
        <v>118.5</v>
      </c>
      <c r="E27" s="4">
        <f t="shared" si="0"/>
        <v>59.25</v>
      </c>
      <c r="F27" s="9"/>
    </row>
    <row r="28" ht="18" customHeight="1" spans="1:6">
      <c r="A28" s="4">
        <v>25</v>
      </c>
      <c r="B28" s="7" t="s">
        <v>33</v>
      </c>
      <c r="C28" s="8">
        <v>1.5</v>
      </c>
      <c r="D28" s="4">
        <v>118.5</v>
      </c>
      <c r="E28" s="4">
        <f t="shared" si="0"/>
        <v>177.75</v>
      </c>
      <c r="F28" s="9"/>
    </row>
    <row r="29" ht="18" customHeight="1" spans="1:6">
      <c r="A29" s="4">
        <v>26</v>
      </c>
      <c r="B29" s="7" t="s">
        <v>34</v>
      </c>
      <c r="C29" s="8">
        <v>0.5</v>
      </c>
      <c r="D29" s="4">
        <v>118.5</v>
      </c>
      <c r="E29" s="4">
        <f t="shared" si="0"/>
        <v>59.25</v>
      </c>
      <c r="F29" s="9"/>
    </row>
    <row r="30" ht="18" customHeight="1" spans="1:6">
      <c r="A30" s="4">
        <v>27</v>
      </c>
      <c r="B30" s="7" t="s">
        <v>35</v>
      </c>
      <c r="C30" s="8">
        <v>1.5</v>
      </c>
      <c r="D30" s="4">
        <v>118.5</v>
      </c>
      <c r="E30" s="4">
        <f t="shared" si="0"/>
        <v>177.75</v>
      </c>
      <c r="F30" s="14"/>
    </row>
    <row r="31" ht="18" customHeight="1" spans="1:6">
      <c r="A31" s="4">
        <v>28</v>
      </c>
      <c r="B31" s="7" t="s">
        <v>36</v>
      </c>
      <c r="C31" s="8">
        <v>1.05</v>
      </c>
      <c r="D31" s="4">
        <v>118.5</v>
      </c>
      <c r="E31" s="4">
        <f t="shared" si="0"/>
        <v>124.425</v>
      </c>
      <c r="F31" s="9"/>
    </row>
    <row r="32" ht="18" customHeight="1" spans="1:6">
      <c r="A32" s="4">
        <v>29</v>
      </c>
      <c r="B32" s="7" t="s">
        <v>37</v>
      </c>
      <c r="C32" s="8">
        <v>1.1</v>
      </c>
      <c r="D32" s="4">
        <v>118.5</v>
      </c>
      <c r="E32" s="4">
        <f t="shared" si="0"/>
        <v>130.35</v>
      </c>
      <c r="F32" s="9"/>
    </row>
    <row r="33" ht="18" customHeight="1" spans="1:6">
      <c r="A33" s="4">
        <v>30</v>
      </c>
      <c r="B33" s="7" t="s">
        <v>38</v>
      </c>
      <c r="C33" s="8">
        <v>1.2</v>
      </c>
      <c r="D33" s="4">
        <v>118.5</v>
      </c>
      <c r="E33" s="4">
        <f t="shared" si="0"/>
        <v>142.2</v>
      </c>
      <c r="F33" s="9"/>
    </row>
    <row r="34" ht="18" customHeight="1" spans="1:6">
      <c r="A34" s="12">
        <v>31</v>
      </c>
      <c r="B34" s="7" t="s">
        <v>39</v>
      </c>
      <c r="C34" s="8">
        <v>1</v>
      </c>
      <c r="D34" s="4">
        <v>118.5</v>
      </c>
      <c r="E34" s="4">
        <f t="shared" si="0"/>
        <v>118.5</v>
      </c>
      <c r="F34" s="9"/>
    </row>
    <row r="35" ht="18" customHeight="1" spans="1:6">
      <c r="A35" s="4">
        <v>32</v>
      </c>
      <c r="B35" s="7" t="s">
        <v>40</v>
      </c>
      <c r="C35" s="8">
        <v>2</v>
      </c>
      <c r="D35" s="4">
        <v>118.5</v>
      </c>
      <c r="E35" s="4">
        <f t="shared" si="0"/>
        <v>237</v>
      </c>
      <c r="F35" s="9"/>
    </row>
    <row r="36" ht="18" customHeight="1" spans="1:6">
      <c r="A36" s="4">
        <v>33</v>
      </c>
      <c r="B36" s="7" t="s">
        <v>41</v>
      </c>
      <c r="C36" s="8">
        <v>1</v>
      </c>
      <c r="D36" s="4">
        <v>118.5</v>
      </c>
      <c r="E36" s="4">
        <f t="shared" si="0"/>
        <v>118.5</v>
      </c>
      <c r="F36" s="9"/>
    </row>
    <row r="37" ht="18" customHeight="1" spans="1:6">
      <c r="A37" s="4">
        <v>34</v>
      </c>
      <c r="B37" s="7" t="s">
        <v>42</v>
      </c>
      <c r="C37" s="8">
        <v>0.8</v>
      </c>
      <c r="D37" s="4">
        <v>118.5</v>
      </c>
      <c r="E37" s="4">
        <f t="shared" ref="E37:E68" si="1">C37*D37</f>
        <v>94.8</v>
      </c>
      <c r="F37" s="9"/>
    </row>
    <row r="38" ht="18" customHeight="1" spans="1:6">
      <c r="A38" s="4">
        <v>35</v>
      </c>
      <c r="B38" s="7" t="s">
        <v>43</v>
      </c>
      <c r="C38" s="8">
        <v>1.5</v>
      </c>
      <c r="D38" s="4">
        <v>118.5</v>
      </c>
      <c r="E38" s="4">
        <f t="shared" si="1"/>
        <v>177.75</v>
      </c>
      <c r="F38" s="9"/>
    </row>
    <row r="39" ht="18" customHeight="1" spans="1:6">
      <c r="A39" s="4">
        <v>36</v>
      </c>
      <c r="B39" s="10" t="s">
        <v>44</v>
      </c>
      <c r="C39" s="8">
        <v>1.6</v>
      </c>
      <c r="D39" s="4">
        <v>118.5</v>
      </c>
      <c r="E39" s="4">
        <f t="shared" si="1"/>
        <v>189.6</v>
      </c>
      <c r="F39" s="9"/>
    </row>
    <row r="40" ht="18" customHeight="1" spans="1:6">
      <c r="A40" s="4">
        <v>37</v>
      </c>
      <c r="B40" s="7" t="s">
        <v>45</v>
      </c>
      <c r="C40" s="8">
        <v>4.3</v>
      </c>
      <c r="D40" s="4">
        <v>118.5</v>
      </c>
      <c r="E40" s="4">
        <f t="shared" si="1"/>
        <v>509.55</v>
      </c>
      <c r="F40" s="9"/>
    </row>
    <row r="41" ht="18" customHeight="1" spans="1:6">
      <c r="A41" s="4">
        <v>38</v>
      </c>
      <c r="B41" s="7" t="s">
        <v>46</v>
      </c>
      <c r="C41" s="8">
        <v>1.2</v>
      </c>
      <c r="D41" s="4">
        <v>118.5</v>
      </c>
      <c r="E41" s="4">
        <f t="shared" si="1"/>
        <v>142.2</v>
      </c>
      <c r="F41" s="9"/>
    </row>
    <row r="42" ht="18" customHeight="1" spans="1:6">
      <c r="A42" s="12">
        <v>39</v>
      </c>
      <c r="B42" s="7" t="s">
        <v>47</v>
      </c>
      <c r="C42" s="8">
        <v>2</v>
      </c>
      <c r="D42" s="4">
        <v>118.5</v>
      </c>
      <c r="E42" s="4">
        <f t="shared" si="1"/>
        <v>237</v>
      </c>
      <c r="F42" s="9"/>
    </row>
    <row r="43" ht="18" customHeight="1" spans="1:6">
      <c r="A43" s="4">
        <v>40</v>
      </c>
      <c r="B43" s="7" t="s">
        <v>48</v>
      </c>
      <c r="C43" s="8">
        <v>1</v>
      </c>
      <c r="D43" s="4">
        <v>118.5</v>
      </c>
      <c r="E43" s="4">
        <f t="shared" si="1"/>
        <v>118.5</v>
      </c>
      <c r="F43" s="9"/>
    </row>
    <row r="44" ht="18" customHeight="1" spans="1:6">
      <c r="A44" s="4">
        <v>41</v>
      </c>
      <c r="B44" s="7" t="s">
        <v>49</v>
      </c>
      <c r="C44" s="8">
        <v>0.5</v>
      </c>
      <c r="D44" s="4">
        <v>118.5</v>
      </c>
      <c r="E44" s="4">
        <f t="shared" si="1"/>
        <v>59.25</v>
      </c>
      <c r="F44" s="9"/>
    </row>
    <row r="45" ht="18" customHeight="1" spans="1:6">
      <c r="A45" s="4">
        <v>42</v>
      </c>
      <c r="B45" s="7" t="s">
        <v>50</v>
      </c>
      <c r="C45" s="8">
        <v>1</v>
      </c>
      <c r="D45" s="4">
        <v>118.5</v>
      </c>
      <c r="E45" s="4">
        <f t="shared" si="1"/>
        <v>118.5</v>
      </c>
      <c r="F45" s="9"/>
    </row>
    <row r="46" ht="18" customHeight="1" spans="1:6">
      <c r="A46" s="4">
        <v>43</v>
      </c>
      <c r="B46" s="7" t="s">
        <v>51</v>
      </c>
      <c r="C46" s="8">
        <v>1</v>
      </c>
      <c r="D46" s="4">
        <v>118.5</v>
      </c>
      <c r="E46" s="4">
        <f t="shared" si="1"/>
        <v>118.5</v>
      </c>
      <c r="F46" s="9"/>
    </row>
    <row r="47" ht="18" customHeight="1" spans="1:6">
      <c r="A47" s="4">
        <v>44</v>
      </c>
      <c r="B47" s="7" t="s">
        <v>52</v>
      </c>
      <c r="C47" s="8">
        <v>2</v>
      </c>
      <c r="D47" s="4">
        <v>118.5</v>
      </c>
      <c r="E47" s="4">
        <f t="shared" si="1"/>
        <v>237</v>
      </c>
      <c r="F47" s="9"/>
    </row>
    <row r="48" ht="18" customHeight="1" spans="1:6">
      <c r="A48" s="4">
        <v>45</v>
      </c>
      <c r="B48" s="7" t="s">
        <v>53</v>
      </c>
      <c r="C48" s="8">
        <v>0.75</v>
      </c>
      <c r="D48" s="4">
        <v>118.5</v>
      </c>
      <c r="E48" s="4">
        <f t="shared" si="1"/>
        <v>88.875</v>
      </c>
      <c r="F48" s="9"/>
    </row>
    <row r="49" ht="18" customHeight="1" spans="1:6">
      <c r="A49" s="4">
        <v>46</v>
      </c>
      <c r="B49" s="7" t="s">
        <v>54</v>
      </c>
      <c r="C49" s="8">
        <v>2</v>
      </c>
      <c r="D49" s="4">
        <v>118.5</v>
      </c>
      <c r="E49" s="4">
        <f t="shared" si="1"/>
        <v>237</v>
      </c>
      <c r="F49" s="9"/>
    </row>
    <row r="50" ht="18" customHeight="1" spans="1:6">
      <c r="A50" s="12">
        <v>47</v>
      </c>
      <c r="B50" s="7" t="s">
        <v>55</v>
      </c>
      <c r="C50" s="8">
        <v>1</v>
      </c>
      <c r="D50" s="4">
        <v>118.5</v>
      </c>
      <c r="E50" s="4">
        <f t="shared" si="1"/>
        <v>118.5</v>
      </c>
      <c r="F50" s="9"/>
    </row>
    <row r="51" ht="18" customHeight="1" spans="1:6">
      <c r="A51" s="4">
        <v>48</v>
      </c>
      <c r="B51" s="7" t="s">
        <v>56</v>
      </c>
      <c r="C51" s="8">
        <v>1.5</v>
      </c>
      <c r="D51" s="4">
        <v>118.5</v>
      </c>
      <c r="E51" s="4">
        <f t="shared" si="1"/>
        <v>177.75</v>
      </c>
      <c r="F51" s="9"/>
    </row>
    <row r="52" ht="18" customHeight="1" spans="1:6">
      <c r="A52" s="4">
        <v>49</v>
      </c>
      <c r="B52" s="7" t="s">
        <v>57</v>
      </c>
      <c r="C52" s="8">
        <v>1.5</v>
      </c>
      <c r="D52" s="4">
        <v>118.5</v>
      </c>
      <c r="E52" s="4">
        <f t="shared" si="1"/>
        <v>177.75</v>
      </c>
      <c r="F52" s="9"/>
    </row>
    <row r="53" ht="18" customHeight="1" spans="1:6">
      <c r="A53" s="4">
        <v>50</v>
      </c>
      <c r="B53" s="7" t="s">
        <v>58</v>
      </c>
      <c r="C53" s="8">
        <v>1.5</v>
      </c>
      <c r="D53" s="4">
        <v>118.5</v>
      </c>
      <c r="E53" s="4">
        <f t="shared" si="1"/>
        <v>177.75</v>
      </c>
      <c r="F53" s="9"/>
    </row>
    <row r="54" ht="18" customHeight="1" spans="1:6">
      <c r="A54" s="4">
        <v>51</v>
      </c>
      <c r="B54" s="7" t="s">
        <v>59</v>
      </c>
      <c r="C54" s="8">
        <v>3</v>
      </c>
      <c r="D54" s="4">
        <v>118.5</v>
      </c>
      <c r="E54" s="4">
        <f t="shared" si="1"/>
        <v>355.5</v>
      </c>
      <c r="F54" s="9"/>
    </row>
    <row r="55" ht="18" customHeight="1" spans="1:6">
      <c r="A55" s="4">
        <v>52</v>
      </c>
      <c r="B55" s="7" t="s">
        <v>60</v>
      </c>
      <c r="C55" s="8">
        <v>2.5</v>
      </c>
      <c r="D55" s="4">
        <v>118.5</v>
      </c>
      <c r="E55" s="4">
        <f t="shared" si="1"/>
        <v>296.25</v>
      </c>
      <c r="F55" s="9"/>
    </row>
    <row r="56" ht="18" customHeight="1" spans="1:6">
      <c r="A56" s="4">
        <v>53</v>
      </c>
      <c r="B56" s="7" t="s">
        <v>61</v>
      </c>
      <c r="C56" s="8">
        <v>1.7</v>
      </c>
      <c r="D56" s="4">
        <v>118.5</v>
      </c>
      <c r="E56" s="4">
        <f t="shared" si="1"/>
        <v>201.45</v>
      </c>
      <c r="F56" s="9"/>
    </row>
    <row r="57" ht="18" customHeight="1" spans="1:6">
      <c r="A57" s="4">
        <v>54</v>
      </c>
      <c r="B57" s="7" t="s">
        <v>62</v>
      </c>
      <c r="C57" s="8">
        <v>2.5</v>
      </c>
      <c r="D57" s="4">
        <v>118.5</v>
      </c>
      <c r="E57" s="4">
        <f t="shared" si="1"/>
        <v>296.25</v>
      </c>
      <c r="F57" s="9"/>
    </row>
    <row r="58" ht="18" customHeight="1" spans="1:6">
      <c r="A58" s="12">
        <v>55</v>
      </c>
      <c r="B58" s="7" t="s">
        <v>63</v>
      </c>
      <c r="C58" s="8">
        <v>2</v>
      </c>
      <c r="D58" s="4">
        <v>118.5</v>
      </c>
      <c r="E58" s="4">
        <f t="shared" si="1"/>
        <v>237</v>
      </c>
      <c r="F58" s="9"/>
    </row>
    <row r="59" ht="18" customHeight="1" spans="1:6">
      <c r="A59" s="4">
        <v>56</v>
      </c>
      <c r="B59" s="7" t="s">
        <v>64</v>
      </c>
      <c r="C59" s="8">
        <v>2.5</v>
      </c>
      <c r="D59" s="4">
        <v>118.5</v>
      </c>
      <c r="E59" s="4">
        <f t="shared" si="1"/>
        <v>296.25</v>
      </c>
      <c r="F59" s="9"/>
    </row>
    <row r="60" ht="18" customHeight="1" spans="1:6">
      <c r="A60" s="4">
        <v>57</v>
      </c>
      <c r="B60" s="7" t="s">
        <v>65</v>
      </c>
      <c r="C60" s="8">
        <v>0.6</v>
      </c>
      <c r="D60" s="4">
        <v>118.5</v>
      </c>
      <c r="E60" s="4">
        <f t="shared" si="1"/>
        <v>71.1</v>
      </c>
      <c r="F60" s="9"/>
    </row>
    <row r="61" ht="18" customHeight="1" spans="1:6">
      <c r="A61" s="4">
        <v>58</v>
      </c>
      <c r="B61" s="7" t="s">
        <v>66</v>
      </c>
      <c r="C61" s="8">
        <v>1.5</v>
      </c>
      <c r="D61" s="4">
        <v>118.5</v>
      </c>
      <c r="E61" s="4">
        <f t="shared" si="1"/>
        <v>177.75</v>
      </c>
      <c r="F61" s="9"/>
    </row>
    <row r="62" ht="18" customHeight="1" spans="1:6">
      <c r="A62" s="4">
        <v>59</v>
      </c>
      <c r="B62" s="7" t="s">
        <v>67</v>
      </c>
      <c r="C62" s="8">
        <v>1</v>
      </c>
      <c r="D62" s="4">
        <v>118.5</v>
      </c>
      <c r="E62" s="4">
        <f t="shared" si="1"/>
        <v>118.5</v>
      </c>
      <c r="F62" s="9"/>
    </row>
    <row r="63" ht="18" customHeight="1" spans="1:6">
      <c r="A63" s="4">
        <v>60</v>
      </c>
      <c r="B63" s="7" t="s">
        <v>68</v>
      </c>
      <c r="C63" s="8">
        <v>0.5</v>
      </c>
      <c r="D63" s="4">
        <v>118.5</v>
      </c>
      <c r="E63" s="4">
        <f t="shared" si="1"/>
        <v>59.25</v>
      </c>
      <c r="F63" s="9"/>
    </row>
    <row r="64" ht="18" customHeight="1" spans="1:6">
      <c r="A64" s="4">
        <v>61</v>
      </c>
      <c r="B64" s="7" t="s">
        <v>69</v>
      </c>
      <c r="C64" s="8">
        <v>1</v>
      </c>
      <c r="D64" s="4">
        <v>118.5</v>
      </c>
      <c r="E64" s="4">
        <f t="shared" si="1"/>
        <v>118.5</v>
      </c>
      <c r="F64" s="9"/>
    </row>
    <row r="65" ht="18" customHeight="1" spans="1:6">
      <c r="A65" s="4">
        <v>62</v>
      </c>
      <c r="B65" s="10" t="s">
        <v>70</v>
      </c>
      <c r="C65" s="8">
        <v>1</v>
      </c>
      <c r="D65" s="4">
        <v>118.5</v>
      </c>
      <c r="E65" s="4">
        <f t="shared" si="1"/>
        <v>118.5</v>
      </c>
      <c r="F65" s="9"/>
    </row>
    <row r="66" ht="18" customHeight="1" spans="1:6">
      <c r="A66" s="12">
        <v>63</v>
      </c>
      <c r="B66" s="7" t="s">
        <v>71</v>
      </c>
      <c r="C66" s="8">
        <v>2</v>
      </c>
      <c r="D66" s="4">
        <v>118.5</v>
      </c>
      <c r="E66" s="4">
        <f t="shared" si="1"/>
        <v>237</v>
      </c>
      <c r="F66" s="9"/>
    </row>
    <row r="67" ht="18" customHeight="1" spans="1:6">
      <c r="A67" s="4">
        <v>64</v>
      </c>
      <c r="B67" s="7" t="s">
        <v>72</v>
      </c>
      <c r="C67" s="8">
        <v>1</v>
      </c>
      <c r="D67" s="4">
        <v>118.5</v>
      </c>
      <c r="E67" s="4">
        <f t="shared" si="1"/>
        <v>118.5</v>
      </c>
      <c r="F67" s="9"/>
    </row>
    <row r="68" ht="18" customHeight="1" spans="1:6">
      <c r="A68" s="4">
        <v>65</v>
      </c>
      <c r="B68" s="7" t="s">
        <v>73</v>
      </c>
      <c r="C68" s="8">
        <v>1</v>
      </c>
      <c r="D68" s="4">
        <v>118.5</v>
      </c>
      <c r="E68" s="4">
        <f t="shared" si="1"/>
        <v>118.5</v>
      </c>
      <c r="F68" s="9"/>
    </row>
    <row r="69" ht="18" customHeight="1" spans="1:6">
      <c r="A69" s="4">
        <v>66</v>
      </c>
      <c r="B69" s="7" t="s">
        <v>74</v>
      </c>
      <c r="C69" s="8">
        <v>1</v>
      </c>
      <c r="D69" s="4">
        <v>118.5</v>
      </c>
      <c r="E69" s="4">
        <f t="shared" ref="E69:E113" si="2">C69*D69</f>
        <v>118.5</v>
      </c>
      <c r="F69" s="9"/>
    </row>
    <row r="70" ht="18" customHeight="1" spans="1:6">
      <c r="A70" s="4">
        <v>67</v>
      </c>
      <c r="B70" s="7" t="s">
        <v>75</v>
      </c>
      <c r="C70" s="8">
        <v>1</v>
      </c>
      <c r="D70" s="4">
        <v>118.5</v>
      </c>
      <c r="E70" s="4">
        <f t="shared" si="2"/>
        <v>118.5</v>
      </c>
      <c r="F70" s="9"/>
    </row>
    <row r="71" ht="18" customHeight="1" spans="1:6">
      <c r="A71" s="4">
        <v>68</v>
      </c>
      <c r="B71" s="10" t="s">
        <v>76</v>
      </c>
      <c r="C71" s="8">
        <v>11</v>
      </c>
      <c r="D71" s="4">
        <v>118.5</v>
      </c>
      <c r="E71" s="4">
        <f t="shared" si="2"/>
        <v>1303.5</v>
      </c>
      <c r="F71" s="9"/>
    </row>
    <row r="72" ht="18" customHeight="1" spans="1:6">
      <c r="A72" s="4">
        <v>69</v>
      </c>
      <c r="B72" s="10" t="s">
        <v>77</v>
      </c>
      <c r="C72" s="8">
        <v>2</v>
      </c>
      <c r="D72" s="4">
        <v>118.5</v>
      </c>
      <c r="E72" s="4">
        <f t="shared" si="2"/>
        <v>237</v>
      </c>
      <c r="F72" s="9"/>
    </row>
    <row r="73" ht="18" customHeight="1" spans="1:6">
      <c r="A73" s="4">
        <v>70</v>
      </c>
      <c r="B73" s="10" t="s">
        <v>78</v>
      </c>
      <c r="C73" s="8">
        <v>0.7</v>
      </c>
      <c r="D73" s="4">
        <v>118.5</v>
      </c>
      <c r="E73" s="4">
        <f t="shared" si="2"/>
        <v>82.95</v>
      </c>
      <c r="F73" s="9"/>
    </row>
    <row r="74" ht="18" customHeight="1" spans="1:6">
      <c r="A74" s="12">
        <v>71</v>
      </c>
      <c r="B74" s="10" t="s">
        <v>79</v>
      </c>
      <c r="C74" s="8">
        <v>3.15</v>
      </c>
      <c r="D74" s="4">
        <v>118.5</v>
      </c>
      <c r="E74" s="4">
        <f t="shared" si="2"/>
        <v>373.275</v>
      </c>
      <c r="F74" s="9"/>
    </row>
    <row r="75" ht="18" customHeight="1" spans="1:6">
      <c r="A75" s="4">
        <v>72</v>
      </c>
      <c r="B75" s="10" t="s">
        <v>80</v>
      </c>
      <c r="C75" s="8">
        <v>3.5</v>
      </c>
      <c r="D75" s="4">
        <v>118.5</v>
      </c>
      <c r="E75" s="4">
        <f t="shared" si="2"/>
        <v>414.75</v>
      </c>
      <c r="F75" s="9"/>
    </row>
    <row r="76" ht="18" customHeight="1" spans="1:6">
      <c r="A76" s="4">
        <v>73</v>
      </c>
      <c r="B76" s="10" t="s">
        <v>81</v>
      </c>
      <c r="C76" s="8">
        <v>0.5</v>
      </c>
      <c r="D76" s="4">
        <v>118.5</v>
      </c>
      <c r="E76" s="4">
        <f t="shared" si="2"/>
        <v>59.25</v>
      </c>
      <c r="F76" s="9"/>
    </row>
    <row r="77" ht="18" customHeight="1" spans="1:6">
      <c r="A77" s="4">
        <v>74</v>
      </c>
      <c r="B77" s="7" t="s">
        <v>82</v>
      </c>
      <c r="C77" s="8">
        <v>135</v>
      </c>
      <c r="D77" s="4">
        <v>118.5</v>
      </c>
      <c r="E77" s="4">
        <f t="shared" si="2"/>
        <v>15997.5</v>
      </c>
      <c r="F77" s="9"/>
    </row>
    <row r="78" ht="18" customHeight="1" spans="1:6">
      <c r="A78" s="4">
        <v>75</v>
      </c>
      <c r="B78" s="15" t="s">
        <v>83</v>
      </c>
      <c r="C78" s="8">
        <v>1.05</v>
      </c>
      <c r="D78" s="4">
        <v>118.5</v>
      </c>
      <c r="E78" s="4">
        <f t="shared" si="2"/>
        <v>124.425</v>
      </c>
      <c r="F78" s="9"/>
    </row>
    <row r="79" ht="18" customHeight="1" spans="1:6">
      <c r="A79" s="4">
        <v>76</v>
      </c>
      <c r="B79" s="16" t="s">
        <v>84</v>
      </c>
      <c r="C79" s="8">
        <v>2.8</v>
      </c>
      <c r="D79" s="4">
        <v>118.5</v>
      </c>
      <c r="E79" s="4">
        <f t="shared" si="2"/>
        <v>331.8</v>
      </c>
      <c r="F79" s="9"/>
    </row>
    <row r="80" ht="18" customHeight="1" spans="1:6">
      <c r="A80" s="4">
        <v>77</v>
      </c>
      <c r="B80" s="16" t="s">
        <v>85</v>
      </c>
      <c r="C80" s="8">
        <v>1.2</v>
      </c>
      <c r="D80" s="4">
        <v>118.5</v>
      </c>
      <c r="E80" s="4">
        <f t="shared" si="2"/>
        <v>142.2</v>
      </c>
      <c r="F80" s="9"/>
    </row>
    <row r="81" ht="18" customHeight="1" spans="1:6">
      <c r="A81" s="4">
        <v>78</v>
      </c>
      <c r="B81" s="16" t="s">
        <v>86</v>
      </c>
      <c r="C81" s="8">
        <v>2</v>
      </c>
      <c r="D81" s="4">
        <v>118.5</v>
      </c>
      <c r="E81" s="4">
        <f t="shared" si="2"/>
        <v>237</v>
      </c>
      <c r="F81" s="9"/>
    </row>
    <row r="82" ht="18" customHeight="1" spans="1:6">
      <c r="A82" s="12">
        <v>79</v>
      </c>
      <c r="B82" s="16" t="s">
        <v>87</v>
      </c>
      <c r="C82" s="8">
        <v>1</v>
      </c>
      <c r="D82" s="4">
        <v>118.5</v>
      </c>
      <c r="E82" s="4">
        <f t="shared" si="2"/>
        <v>118.5</v>
      </c>
      <c r="F82" s="9"/>
    </row>
    <row r="83" ht="18" customHeight="1" spans="1:6">
      <c r="A83" s="4">
        <v>80</v>
      </c>
      <c r="B83" s="16" t="s">
        <v>88</v>
      </c>
      <c r="C83" s="8">
        <v>1.5</v>
      </c>
      <c r="D83" s="4">
        <v>118.5</v>
      </c>
      <c r="E83" s="4">
        <f t="shared" si="2"/>
        <v>177.75</v>
      </c>
      <c r="F83" s="9"/>
    </row>
    <row r="84" ht="18" customHeight="1" spans="1:6">
      <c r="A84" s="4">
        <v>81</v>
      </c>
      <c r="B84" s="16" t="s">
        <v>89</v>
      </c>
      <c r="C84" s="8">
        <v>0.6</v>
      </c>
      <c r="D84" s="4">
        <v>118.5</v>
      </c>
      <c r="E84" s="4">
        <f t="shared" si="2"/>
        <v>71.1</v>
      </c>
      <c r="F84" s="9"/>
    </row>
    <row r="85" ht="18" customHeight="1" spans="1:6">
      <c r="A85" s="4">
        <v>82</v>
      </c>
      <c r="B85" s="16" t="s">
        <v>90</v>
      </c>
      <c r="C85" s="8">
        <v>0.6</v>
      </c>
      <c r="D85" s="4">
        <v>118.5</v>
      </c>
      <c r="E85" s="4">
        <f t="shared" si="2"/>
        <v>71.1</v>
      </c>
      <c r="F85" s="9"/>
    </row>
    <row r="86" ht="18" customHeight="1" spans="1:6">
      <c r="A86" s="4">
        <v>83</v>
      </c>
      <c r="B86" s="16" t="s">
        <v>91</v>
      </c>
      <c r="C86" s="8">
        <v>1.3</v>
      </c>
      <c r="D86" s="4">
        <v>118.5</v>
      </c>
      <c r="E86" s="4">
        <f t="shared" si="2"/>
        <v>154.05</v>
      </c>
      <c r="F86" s="9"/>
    </row>
    <row r="87" ht="18" customHeight="1" spans="1:6">
      <c r="A87" s="4">
        <v>84</v>
      </c>
      <c r="B87" s="16" t="s">
        <v>92</v>
      </c>
      <c r="C87" s="8">
        <v>15</v>
      </c>
      <c r="D87" s="4">
        <v>118.5</v>
      </c>
      <c r="E87" s="4">
        <f t="shared" si="2"/>
        <v>1777.5</v>
      </c>
      <c r="F87" s="9"/>
    </row>
    <row r="88" ht="18" customHeight="1" spans="1:6">
      <c r="A88" s="4">
        <v>85</v>
      </c>
      <c r="B88" s="16" t="s">
        <v>93</v>
      </c>
      <c r="C88" s="8">
        <v>2</v>
      </c>
      <c r="D88" s="4">
        <v>118.5</v>
      </c>
      <c r="E88" s="4">
        <f t="shared" si="2"/>
        <v>237</v>
      </c>
      <c r="F88" s="9"/>
    </row>
    <row r="89" ht="18" customHeight="1" spans="1:6">
      <c r="A89" s="4">
        <v>86</v>
      </c>
      <c r="B89" s="16" t="s">
        <v>94</v>
      </c>
      <c r="C89" s="8">
        <v>1.5</v>
      </c>
      <c r="D89" s="4">
        <v>118.5</v>
      </c>
      <c r="E89" s="4">
        <f t="shared" si="2"/>
        <v>177.75</v>
      </c>
      <c r="F89" s="9"/>
    </row>
    <row r="90" ht="18" customHeight="1" spans="1:6">
      <c r="A90" s="12">
        <v>87</v>
      </c>
      <c r="B90" s="17" t="s">
        <v>95</v>
      </c>
      <c r="C90" s="18">
        <v>1</v>
      </c>
      <c r="D90" s="4">
        <v>118.5</v>
      </c>
      <c r="E90" s="4">
        <f t="shared" si="2"/>
        <v>118.5</v>
      </c>
      <c r="F90" s="9"/>
    </row>
    <row r="91" ht="18" customHeight="1" spans="1:6">
      <c r="A91" s="4">
        <v>88</v>
      </c>
      <c r="B91" s="19" t="s">
        <v>96</v>
      </c>
      <c r="C91" s="6">
        <v>0.5</v>
      </c>
      <c r="D91" s="4">
        <v>118.5</v>
      </c>
      <c r="E91" s="4">
        <f t="shared" si="2"/>
        <v>59.25</v>
      </c>
      <c r="F91" s="9"/>
    </row>
    <row r="93" spans="1:7">
      <c r="A93" s="20" t="s">
        <v>97</v>
      </c>
      <c r="B93" s="20"/>
      <c r="C93" s="20"/>
      <c r="D93" s="21" t="s">
        <v>98</v>
      </c>
      <c r="E93" s="21" t="s">
        <v>99</v>
      </c>
      <c r="F93" s="21"/>
      <c r="G93" s="22"/>
    </row>
  </sheetData>
  <mergeCells count="4">
    <mergeCell ref="A1:F1"/>
    <mergeCell ref="A2:D2"/>
    <mergeCell ref="E2:F2"/>
    <mergeCell ref="E93:F93"/>
  </mergeCells>
  <conditionalFormatting sqref="B18">
    <cfRule type="duplicateValues" dxfId="0" priority="1"/>
  </conditionalFormatting>
  <conditionalFormatting sqref="B4:B17 B19:B89">
    <cfRule type="duplicateValues" dxfId="0" priority="2"/>
  </conditionalFormatting>
  <printOptions horizontalCentered="1"/>
  <pageMargins left="0.393055555555556" right="0.393055555555556" top="1" bottom="1" header="0.5" footer="0.5"/>
  <pageSetup paperSize="9" orientation="portrait" horizontalDpi="600"/>
  <headerFooter>
    <oddFooter>&amp;C第 &amp;P 页，共 &amp;N 页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镇到村分户公示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Administrator</cp:lastModifiedBy>
  <dcterms:created xsi:type="dcterms:W3CDTF">2025-05-06T06:53:00Z</dcterms:created>
  <dcterms:modified xsi:type="dcterms:W3CDTF">2025-06-25T06:15:09Z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2052-12.1.0.21541</vt:lpwstr>
  </property>
  <property fmtid="{D5CDD505-2E9C-101B-9397-08002B2CF9AE}" pid="3" name="ICV">
    <vt:lpwstr>62DD76182C514F119CF6C28FF2364F36_12</vt:lpwstr>
  </property>
</Properties>
</file>